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Youtube\Videos\XX_ZeroBotPRO_2\_PCB Design\PCB_revC_build files\"/>
    </mc:Choice>
  </mc:AlternateContent>
  <bookViews>
    <workbookView xWindow="0" yWindow="0" windowWidth="25140" windowHeight="13050"/>
  </bookViews>
  <sheets>
    <sheet name="mu1glnw3" sheetId="1" r:id="rId1"/>
  </sheets>
  <definedNames>
    <definedName name="_xlnm.Print_Titles" localSheetId="0">mu1glnw3!$1:$1</definedName>
  </definedName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2" i="1"/>
  <c r="I32" i="1" l="1"/>
</calcChain>
</file>

<file path=xl/sharedStrings.xml><?xml version="1.0" encoding="utf-8"?>
<sst xmlns="http://schemas.openxmlformats.org/spreadsheetml/2006/main" count="184" uniqueCount="183">
  <si>
    <t>Comment</t>
  </si>
  <si>
    <t>Description</t>
  </si>
  <si>
    <t>Designator</t>
  </si>
  <si>
    <t>Footprint</t>
  </si>
  <si>
    <t>LibRef</t>
  </si>
  <si>
    <t>Quantity</t>
  </si>
  <si>
    <t>Oxley SMOX/060/B1/LP/R3K GOLD</t>
  </si>
  <si>
    <t>TEST POINT, SM, LOW PROFILE; Connector Type: Test Point; Colour: Gold; Mounting Type: Surface Mount; Material, Contac...</t>
  </si>
  <si>
    <t>AIN1, AIN2, AIN3</t>
  </si>
  <si>
    <t>PCB-8d12iqn59j7vdprfmd6w-1</t>
  </si>
  <si>
    <t>CMP-da4713ceb6010580-6</t>
  </si>
  <si>
    <t>1043 - Keystone</t>
  </si>
  <si>
    <t>Holder for 18650 Battery</t>
  </si>
  <si>
    <t>BT1, BT2</t>
  </si>
  <si>
    <t>Holder with cables-Footprint-1</t>
  </si>
  <si>
    <t>CMP-4315-25</t>
  </si>
  <si>
    <t>KEMET C0805C104K5RACTU</t>
  </si>
  <si>
    <t>Cap Ceramic 0.1uF 50V X7R 10% SMD 0805 125C Plastic T/R</t>
  </si>
  <si>
    <t>C1, C7</t>
  </si>
  <si>
    <t>PCB-m0kg6dhldpqif5mvr6zw-1</t>
  </si>
  <si>
    <t>CMP-8264279-17</t>
  </si>
  <si>
    <t>Panasonic EEE-FK1V470P</t>
  </si>
  <si>
    <t>Cap Aluminum Lytic 47uF 35V 20% (6.3 X 5.8mm) SMD 240mA 2000h 105°C Automotive T/R</t>
  </si>
  <si>
    <t>C2, C3</t>
  </si>
  <si>
    <t>Capacitor</t>
  </si>
  <si>
    <t>CMP-7c3bb76b378ba3fc-3</t>
  </si>
  <si>
    <t>TDK C2012X7R1E475K125AB</t>
  </si>
  <si>
    <t>C Series 0805 4.7 uF 25 V ±10 % Tolerance X7R SMT Multilayer Ceramic Capacitor</t>
  </si>
  <si>
    <t>C4, C6, C8</t>
  </si>
  <si>
    <t>CAPC2013X135X45LL10T25</t>
  </si>
  <si>
    <t>CMP-f14e39c824782e89-2</t>
  </si>
  <si>
    <t>AVX   12105C106KAT2A   CAP, MLCC, X7R, 10UF, 50V, 1210</t>
  </si>
  <si>
    <t>C5, C9</t>
  </si>
  <si>
    <t>CAPC3225X279X50NL20T25</t>
  </si>
  <si>
    <t>CMP-3969530-3</t>
  </si>
  <si>
    <t>16 pin Type-C</t>
  </si>
  <si>
    <t>USB Connectors USB2.0 TYPE C16 Position smt</t>
  </si>
  <si>
    <t>CON1</t>
  </si>
  <si>
    <t>PCB-q0xvhwjjcaayspkxw7fj-1</t>
  </si>
  <si>
    <t>CMP-b50479afb1d16ac3-6</t>
  </si>
  <si>
    <t>Lumex SSL-LX3054ID</t>
  </si>
  <si>
    <t>Red LED635 nm T1 (3 mm) DiffusedDome Lens Through Hole package | Lumex SSL-LX3054ID</t>
  </si>
  <si>
    <t>D1, D2</t>
  </si>
  <si>
    <t>PCB-9kwqxgf6hkg7221g8uy9-1</t>
  </si>
  <si>
    <t>CMP-98fd51f74e6c473a-1</t>
  </si>
  <si>
    <t>Littelfuse SMBJ5.0A</t>
  </si>
  <si>
    <t>Transient Voltage Suppressor, TVS, SMBJ Series, Unidirectional, 5 V, DO-214AA, 2, 6.4 V</t>
  </si>
  <si>
    <t>D4</t>
  </si>
  <si>
    <t>PCB-s2hb2ch5vg041xcosymn-1</t>
  </si>
  <si>
    <t>CMP-70f5b9ff7710af32-5</t>
  </si>
  <si>
    <t>Lite-On LTST-C191KSKT</t>
  </si>
  <si>
    <t>Yellow 1.6 x 0.8 x 1.1 mm 130° 180 mcd Clear 2 V Surface Mount LED</t>
  </si>
  <si>
    <t>D5, D7</t>
  </si>
  <si>
    <t>PCB-1544848-1</t>
  </si>
  <si>
    <t>CMP-b3017a03f2726cc6-1</t>
  </si>
  <si>
    <t>Keystone 4954</t>
  </si>
  <si>
    <t>Brass Tin Plate .513 inch High Through Hole PC Loop Test Point</t>
  </si>
  <si>
    <t>EO-, EO+</t>
  </si>
  <si>
    <t>PCB-j070o2m7be7pchjvuyxb-1</t>
  </si>
  <si>
    <t>CMP-026ccb6dd7edddab-3</t>
  </si>
  <si>
    <t>Bourns SRN8040-2R2Y</t>
  </si>
  <si>
    <t>Inductor Power Semi-Shielded Wirewound 2.2uH 30% 100KHz 13Q-Factor Ferrite 6.3A 13mOhm DCR T/R</t>
  </si>
  <si>
    <t>L1</t>
  </si>
  <si>
    <t>PCB-k18arilg62ux5jozqv13-1</t>
  </si>
  <si>
    <t>CMP-1ecbd6fb3834c10c-1</t>
  </si>
  <si>
    <t>CUI Devices TB002-500-02BE</t>
  </si>
  <si>
    <t>2~24 Poles, Screw Type, Horizontal, 5.0 Pitch, 22~12 (AWG), Terminal Block Connector</t>
  </si>
  <si>
    <t>M1, M2</t>
  </si>
  <si>
    <t>CUI Devices TB002-500-02BE-Footprint-1</t>
  </si>
  <si>
    <t>CMP-ae9261cd89fb7155-5</t>
  </si>
  <si>
    <t>ON Semiconductor BC846BLT1G</t>
  </si>
  <si>
    <t>ON SEMI# BC846BLT1G, BC S eries 65 V 100 mA SMT NPN Silicon General Purpose Transistor - SOT-23, ROHS</t>
  </si>
  <si>
    <t>Q1, Q2</t>
  </si>
  <si>
    <t>NXP-SOT23_L</t>
  </si>
  <si>
    <t>CMP-7261592-4</t>
  </si>
  <si>
    <t>Res General Purpose Thick Film 0805 150 Ohm 1% 1/8W ±100ppm/°C Molded Paper T/R</t>
  </si>
  <si>
    <t>R1, R2</t>
  </si>
  <si>
    <t>Yageo RC0805FR-07150RL-Symbol-1</t>
  </si>
  <si>
    <t>CMP-3ea4f5f189e7e163-4</t>
  </si>
  <si>
    <t>TE Connectivity CRGCQ0805F1K5</t>
  </si>
  <si>
    <t>Res Thick Film 0805 1.5K Ohm 1% 0.125W(1/8W) ±100ppm/C Pad SMD Automotive T/R</t>
  </si>
  <si>
    <t>R3, R6, R19, R24</t>
  </si>
  <si>
    <t>RESC2013X55X40LL15T20</t>
  </si>
  <si>
    <t>CMP-74dfb8b98215ab18-4</t>
  </si>
  <si>
    <t>0805 Resistor</t>
  </si>
  <si>
    <t>Res Thick Film 0805 10K Ohm 5% 0.125W(1/8W) ±100ppm/C Pad SMD Automotive T/R</t>
  </si>
  <si>
    <t>R4, R5, R7, R8, R14, R15, R16, R17, R21</t>
  </si>
  <si>
    <t>R0805-Medium</t>
  </si>
  <si>
    <t>CMP-ae52623458ed7195-6</t>
  </si>
  <si>
    <t>R_0.0_0805</t>
  </si>
  <si>
    <t>Resistor 0805</t>
  </si>
  <si>
    <t>R9, R11</t>
  </si>
  <si>
    <t>RESC2013X65X35ML10T20</t>
  </si>
  <si>
    <t>CMP-16524377-10</t>
  </si>
  <si>
    <t>TE Connectivity CRG0805F5K1</t>
  </si>
  <si>
    <t>Res Thick Film 0805 5.1K Ohm 1% 0.125W(1/8W) ±100ppm/C Pad SMD T/R</t>
  </si>
  <si>
    <t>R10, R20</t>
  </si>
  <si>
    <t>PCB-tzssradp8ccpgaiuqbqn-1</t>
  </si>
  <si>
    <t>CMP-e0e3291c976f3f24-3</t>
  </si>
  <si>
    <t>CRGCQ0805J100K</t>
  </si>
  <si>
    <t>Res Thick Film 0805 100K Ohm 5% 0.125W(1/8W) ±100ppm/C Pad SMD Automotive T/R</t>
  </si>
  <si>
    <t>R12, R13</t>
  </si>
  <si>
    <t>CMP-22bdeedbd40cfd7a-1</t>
  </si>
  <si>
    <t>Vishay Dale TNPW08052K00BEEN</t>
  </si>
  <si>
    <t>RES SMD 2K OHM 0.1% 1/8W 0805</t>
  </si>
  <si>
    <t>R18</t>
  </si>
  <si>
    <t>RESC2013X55X40NL15T20</t>
  </si>
  <si>
    <t>CMP-1953871-2</t>
  </si>
  <si>
    <t>Panasonic ERJ-6ENF9092V</t>
  </si>
  <si>
    <t xml:space="preserve">Thick Film Resistors - SMD 0805 90.9Kohms 1% Tol
</t>
  </si>
  <si>
    <t>R23</t>
  </si>
  <si>
    <t>RESC2013X70X40LL20T20</t>
  </si>
  <si>
    <t>CMP-3656051-2</t>
  </si>
  <si>
    <t>E-Switch 100SP1T2B4M6QE</t>
  </si>
  <si>
    <t>100 Series SPDT On-None-On Right Angle Miniature Toggle Switch</t>
  </si>
  <si>
    <t>SW1</t>
  </si>
  <si>
    <t>PCB-ca77nedode8jieuo8fvp-1</t>
  </si>
  <si>
    <t>CMP-1e81d79b1363c146-4</t>
  </si>
  <si>
    <t>Raspberry Pi Kit, 64 Bit, Arm CORTEX-A53; The holes for mounting near the header are not present. This version is meant to be used in conunction with a header.</t>
  </si>
  <si>
    <t>U1</t>
  </si>
  <si>
    <t>PCB-a3mc58g9adnlrcx4by1c-1</t>
  </si>
  <si>
    <t>CMP-d66f182a13cc09a8-6</t>
  </si>
  <si>
    <t>Texas Instruments ADS1115IDGST</t>
  </si>
  <si>
    <t>Quad Channel Single ADC Delta-Sigma 860sps 16-bit Serial 10-Pin VSSOP T/R</t>
  </si>
  <si>
    <t>U2</t>
  </si>
  <si>
    <t>PCB-gqbslbs1r8rxldsn6t09-1</t>
  </si>
  <si>
    <t>CMP-19361522-8</t>
  </si>
  <si>
    <t>TPS71533QDCKRQ1</t>
  </si>
  <si>
    <t>Single Output Automotive LDO, 50 mA, Fixed 3.3 V Output, 3 to 24 V Input, 5-pin SC70 (DCK), -40 to 125 degC, Green (RoHS &amp; no Sb/Br)</t>
  </si>
  <si>
    <t>U4</t>
  </si>
  <si>
    <t>TI-DCK5_V</t>
  </si>
  <si>
    <t>CMP-1494385-2</t>
  </si>
  <si>
    <t>TP4054</t>
  </si>
  <si>
    <t>6.5V /Polymer 1 500mA SOT-23-5 Battery Management ICs ROHS</t>
  </si>
  <si>
    <t>U5</t>
  </si>
  <si>
    <t>TP4054-Footprint-1</t>
  </si>
  <si>
    <t>CMP-121754009-1</t>
  </si>
  <si>
    <t>MP6513LGJ-Z</t>
  </si>
  <si>
    <t>2.5V - 5.5V, 0.6A, H-Bridge Motor Driver in a TSOT23-6</t>
  </si>
  <si>
    <t>U6, U7</t>
  </si>
  <si>
    <t>MP6513LGJ-Z-Footprint-1</t>
  </si>
  <si>
    <t>CMP-80986434-1</t>
  </si>
  <si>
    <t>Texas Instruments TLV61070ADBVR</t>
  </si>
  <si>
    <t>5-V 2-A boost converter with 0.5-V minimum input voltage 6-SOT-23 -40 to 125</t>
  </si>
  <si>
    <t>U8</t>
  </si>
  <si>
    <t>PCB-m0xvr4xbajve5fff7yr8-1</t>
  </si>
  <si>
    <t>CMP-d9cc170d6fa7060b-1</t>
  </si>
  <si>
    <t>Digikey Part Number</t>
  </si>
  <si>
    <t>Cost</t>
  </si>
  <si>
    <t>Line Cost</t>
  </si>
  <si>
    <t>36-1043-ND</t>
  </si>
  <si>
    <t>399-C0805C104K5RACTUCT-ND</t>
  </si>
  <si>
    <t>PCE3842CT-ND</t>
  </si>
  <si>
    <t>445-5972-1-ND</t>
  </si>
  <si>
    <t>67-2239-ND</t>
  </si>
  <si>
    <t>4786-SMBJ5.0ACT-ND</t>
  </si>
  <si>
    <t>160-1448-1-ND</t>
  </si>
  <si>
    <t>36-4954-ND</t>
  </si>
  <si>
    <t>SRN8040-2R2YCT-ND</t>
  </si>
  <si>
    <t>102-6145-ND</t>
  </si>
  <si>
    <t>BC846BLT1GOSCT-ND</t>
  </si>
  <si>
    <t>A129751CT-ND</t>
  </si>
  <si>
    <t>A126379CT-ND</t>
  </si>
  <si>
    <t>A130146CT-ND</t>
  </si>
  <si>
    <t>P90.9KCCT-ND</t>
  </si>
  <si>
    <t>EG2362-ND</t>
  </si>
  <si>
    <t>296-24934-1-ND</t>
  </si>
  <si>
    <t>296-20667-1-ND</t>
  </si>
  <si>
    <t>4518-TP4054CT-ND</t>
  </si>
  <si>
    <t>1589-1710-1-ND</t>
  </si>
  <si>
    <t>296-TLV61070ADBVRCT-ND</t>
  </si>
  <si>
    <t>TOTAL</t>
  </si>
  <si>
    <t>664-GSB1C411111DS1HRCT-ND</t>
  </si>
  <si>
    <t>CR0805AJ/-000EASCT-ND</t>
  </si>
  <si>
    <t>541-10.0KCCT-ND</t>
  </si>
  <si>
    <t>P2.0KBFCT-ND</t>
  </si>
  <si>
    <t>311-150CRCT-ND</t>
  </si>
  <si>
    <t>Yageo RC0805FR-07150RL</t>
  </si>
  <si>
    <t>CL32A106KLULNNE  X5R, 10UF, 50V, 1210</t>
  </si>
  <si>
    <t xml:space="preserve">1276-3307-1-ND </t>
  </si>
  <si>
    <t>NA</t>
  </si>
  <si>
    <t>Raspberry Pi Zero Header 40POS 2.54mm - 68602-440HLF</t>
  </si>
  <si>
    <t>609-5534-ND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</si>
</sst>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Tahoma"/>
    </font>
    <font>
      <sz val="10"/>
      <name val="Tahoma"/>
    </font>
    <font>
      <sz val="10"/>
      <color rgb="FFFF0000"/>
      <name val="Tahoma"/>
      <family val="2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2" borderId="0"/>
    <xf numFmtId="44" fontId="1" fillId="0" borderId="0" applyFont="0" applyFill="0" applyBorder="0" applyAlignment="0" applyProtection="0"/>
  </cellStyleXfs>
  <cellXfs count="23">
    <xf numFmtId="0" fontId="0" fillId="2" borderId="0" xfId="0"/>
    <xf numFmtId="0" fontId="0" fillId="2" borderId="3" xfId="0" quotePrefix="1" applyBorder="1"/>
    <xf numFmtId="0" fontId="0" fillId="2" borderId="3" xfId="0" quotePrefix="1" applyBorder="1" applyAlignment="1">
      <alignment wrapText="1"/>
    </xf>
    <xf numFmtId="0" fontId="0" fillId="2" borderId="4" xfId="0" quotePrefix="1" applyBorder="1"/>
    <xf numFmtId="0" fontId="0" fillId="2" borderId="5" xfId="0" quotePrefix="1" applyBorder="1"/>
    <xf numFmtId="0" fontId="0" fillId="2" borderId="4" xfId="0" applyBorder="1"/>
    <xf numFmtId="0" fontId="0" fillId="2" borderId="6" xfId="0" quotePrefix="1" applyBorder="1"/>
    <xf numFmtId="0" fontId="0" fillId="2" borderId="3" xfId="0" applyBorder="1"/>
    <xf numFmtId="0" fontId="0" fillId="3" borderId="2" xfId="0" applyFill="1" applyBorder="1"/>
    <xf numFmtId="0" fontId="0" fillId="3" borderId="1" xfId="0" applyFill="1" applyBorder="1"/>
    <xf numFmtId="0" fontId="0" fillId="3" borderId="7" xfId="0" applyFill="1" applyBorder="1"/>
    <xf numFmtId="0" fontId="2" fillId="2" borderId="0" xfId="0" applyFont="1"/>
    <xf numFmtId="0" fontId="3" fillId="2" borderId="6" xfId="0" quotePrefix="1" applyFont="1" applyBorder="1"/>
    <xf numFmtId="0" fontId="3" fillId="2" borderId="4" xfId="0" quotePrefix="1" applyFont="1" applyBorder="1" applyAlignment="1">
      <alignment wrapText="1"/>
    </xf>
    <xf numFmtId="0" fontId="3" fillId="2" borderId="4" xfId="0" quotePrefix="1" applyFont="1" applyBorder="1"/>
    <xf numFmtId="0" fontId="3" fillId="2" borderId="3" xfId="0" quotePrefix="1" applyFont="1" applyBorder="1"/>
    <xf numFmtId="0" fontId="3" fillId="2" borderId="0" xfId="0" applyFont="1"/>
    <xf numFmtId="44" fontId="0" fillId="2" borderId="0" xfId="1" applyFont="1" applyFill="1"/>
    <xf numFmtId="44" fontId="0" fillId="2" borderId="7" xfId="1" applyFont="1" applyFill="1" applyBorder="1"/>
    <xf numFmtId="44" fontId="0" fillId="2" borderId="0" xfId="1" applyFont="1" applyFill="1" applyBorder="1"/>
    <xf numFmtId="0" fontId="3" fillId="2" borderId="3" xfId="0" applyFont="1" applyBorder="1"/>
    <xf numFmtId="44" fontId="3" fillId="2" borderId="0" xfId="1" applyFont="1" applyFill="1"/>
    <xf numFmtId="0" fontId="3" fillId="2" borderId="6" xfId="0" quotePrefix="1" applyFont="1" applyBorder="1" applyAlignment="1">
      <alignment wrapText="1"/>
    </xf>
  </cellXfs>
  <cellStyles count="2">
    <cellStyle name="Currency" xfId="1" builtinId="4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C42" sqref="C42"/>
    </sheetView>
  </sheetViews>
  <sheetFormatPr defaultColWidth="9.140625" defaultRowHeight="12.75" x14ac:dyDescent="0.2"/>
  <cols>
    <col min="1" max="1" width="57.140625" customWidth="1"/>
    <col min="2" max="2" width="27.5703125" bestFit="1" customWidth="1"/>
    <col min="3" max="3" width="32.5703125" customWidth="1"/>
    <col min="4" max="7" width="20.140625" customWidth="1"/>
  </cols>
  <sheetData>
    <row r="1" spans="1:9" x14ac:dyDescent="0.2">
      <c r="A1" s="8" t="s">
        <v>0</v>
      </c>
      <c r="B1" s="9" t="s">
        <v>147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10" t="s">
        <v>148</v>
      </c>
      <c r="I1" s="10" t="s">
        <v>149</v>
      </c>
    </row>
    <row r="2" spans="1:9" x14ac:dyDescent="0.2">
      <c r="A2" s="4" t="s">
        <v>6</v>
      </c>
      <c r="B2" s="14" t="s">
        <v>180</v>
      </c>
      <c r="C2" s="3" t="s">
        <v>7</v>
      </c>
      <c r="D2" s="3" t="s">
        <v>8</v>
      </c>
      <c r="E2" s="3" t="s">
        <v>9</v>
      </c>
      <c r="F2" s="3" t="s">
        <v>10</v>
      </c>
      <c r="G2" s="5">
        <v>3</v>
      </c>
      <c r="H2" s="17">
        <v>0</v>
      </c>
      <c r="I2" s="17">
        <f>G2*H2</f>
        <v>0</v>
      </c>
    </row>
    <row r="3" spans="1:9" x14ac:dyDescent="0.2">
      <c r="A3" s="6" t="s">
        <v>11</v>
      </c>
      <c r="B3" s="14" t="s">
        <v>150</v>
      </c>
      <c r="C3" s="1" t="s">
        <v>12</v>
      </c>
      <c r="D3" s="1" t="s">
        <v>13</v>
      </c>
      <c r="E3" s="1" t="s">
        <v>14</v>
      </c>
      <c r="F3" s="1" t="s">
        <v>15</v>
      </c>
      <c r="G3" s="7">
        <v>2</v>
      </c>
      <c r="H3" s="17">
        <v>2.99</v>
      </c>
      <c r="I3" s="17">
        <f t="shared" ref="I3:I30" si="0">G3*H3</f>
        <v>5.98</v>
      </c>
    </row>
    <row r="4" spans="1:9" x14ac:dyDescent="0.2">
      <c r="A4" s="6" t="s">
        <v>16</v>
      </c>
      <c r="B4" s="3" t="s">
        <v>151</v>
      </c>
      <c r="C4" s="1" t="s">
        <v>17</v>
      </c>
      <c r="D4" s="1" t="s">
        <v>18</v>
      </c>
      <c r="E4" s="1" t="s">
        <v>19</v>
      </c>
      <c r="F4" s="1" t="s">
        <v>20</v>
      </c>
      <c r="G4" s="7">
        <v>2</v>
      </c>
      <c r="H4" s="18">
        <v>0.13</v>
      </c>
      <c r="I4" s="17">
        <f t="shared" si="0"/>
        <v>0.26</v>
      </c>
    </row>
    <row r="5" spans="1:9" x14ac:dyDescent="0.2">
      <c r="A5" s="6" t="s">
        <v>21</v>
      </c>
      <c r="B5" s="3" t="s">
        <v>152</v>
      </c>
      <c r="C5" s="1" t="s">
        <v>22</v>
      </c>
      <c r="D5" s="1" t="s">
        <v>23</v>
      </c>
      <c r="E5" s="1" t="s">
        <v>24</v>
      </c>
      <c r="F5" s="1" t="s">
        <v>25</v>
      </c>
      <c r="G5" s="7">
        <v>2</v>
      </c>
      <c r="H5" s="19">
        <v>0.51</v>
      </c>
      <c r="I5" s="17">
        <f t="shared" si="0"/>
        <v>1.02</v>
      </c>
    </row>
    <row r="6" spans="1:9" x14ac:dyDescent="0.2">
      <c r="A6" s="6" t="s">
        <v>26</v>
      </c>
      <c r="B6" s="3" t="s">
        <v>153</v>
      </c>
      <c r="C6" s="1" t="s">
        <v>27</v>
      </c>
      <c r="D6" s="1" t="s">
        <v>28</v>
      </c>
      <c r="E6" s="1" t="s">
        <v>29</v>
      </c>
      <c r="F6" s="1" t="s">
        <v>30</v>
      </c>
      <c r="G6" s="7">
        <v>3</v>
      </c>
      <c r="H6" s="19">
        <v>0.32</v>
      </c>
      <c r="I6" s="17">
        <f t="shared" si="0"/>
        <v>0.96</v>
      </c>
    </row>
    <row r="7" spans="1:9" s="11" customFormat="1" x14ac:dyDescent="0.2">
      <c r="A7" s="12" t="s">
        <v>178</v>
      </c>
      <c r="B7" s="14" t="s">
        <v>179</v>
      </c>
      <c r="C7" s="15" t="s">
        <v>31</v>
      </c>
      <c r="D7" s="15" t="s">
        <v>32</v>
      </c>
      <c r="E7" s="15" t="s">
        <v>33</v>
      </c>
      <c r="F7" s="15" t="s">
        <v>34</v>
      </c>
      <c r="G7" s="20">
        <v>2</v>
      </c>
      <c r="H7" s="21">
        <v>0.37</v>
      </c>
      <c r="I7" s="17">
        <f t="shared" si="0"/>
        <v>0.74</v>
      </c>
    </row>
    <row r="8" spans="1:9" x14ac:dyDescent="0.2">
      <c r="A8" s="6" t="s">
        <v>35</v>
      </c>
      <c r="B8" s="14" t="s">
        <v>172</v>
      </c>
      <c r="C8" s="1" t="s">
        <v>36</v>
      </c>
      <c r="D8" s="1" t="s">
        <v>37</v>
      </c>
      <c r="E8" s="1" t="s">
        <v>38</v>
      </c>
      <c r="F8" s="1" t="s">
        <v>39</v>
      </c>
      <c r="G8" s="7">
        <v>1</v>
      </c>
      <c r="H8" s="17">
        <v>0.96</v>
      </c>
      <c r="I8" s="17">
        <f t="shared" si="0"/>
        <v>0.96</v>
      </c>
    </row>
    <row r="9" spans="1:9" x14ac:dyDescent="0.2">
      <c r="A9" s="12" t="s">
        <v>40</v>
      </c>
      <c r="B9" s="13" t="s">
        <v>154</v>
      </c>
      <c r="C9" s="1" t="s">
        <v>41</v>
      </c>
      <c r="D9" s="1" t="s">
        <v>42</v>
      </c>
      <c r="E9" s="1" t="s">
        <v>43</v>
      </c>
      <c r="F9" s="1" t="s">
        <v>44</v>
      </c>
      <c r="G9" s="7">
        <v>2</v>
      </c>
      <c r="H9" s="17">
        <v>0.33</v>
      </c>
      <c r="I9" s="17">
        <f t="shared" si="0"/>
        <v>0.66</v>
      </c>
    </row>
    <row r="10" spans="1:9" x14ac:dyDescent="0.2">
      <c r="A10" s="12" t="s">
        <v>45</v>
      </c>
      <c r="B10" s="14" t="s">
        <v>155</v>
      </c>
      <c r="C10" s="15" t="s">
        <v>46</v>
      </c>
      <c r="D10" s="1" t="s">
        <v>47</v>
      </c>
      <c r="E10" s="1" t="s">
        <v>48</v>
      </c>
      <c r="F10" s="1" t="s">
        <v>49</v>
      </c>
      <c r="G10" s="7">
        <v>1</v>
      </c>
      <c r="H10" s="17">
        <v>0.32</v>
      </c>
      <c r="I10" s="17">
        <f t="shared" si="0"/>
        <v>0.32</v>
      </c>
    </row>
    <row r="11" spans="1:9" x14ac:dyDescent="0.2">
      <c r="A11" s="12" t="s">
        <v>50</v>
      </c>
      <c r="B11" s="14" t="s">
        <v>156</v>
      </c>
      <c r="C11" s="1" t="s">
        <v>51</v>
      </c>
      <c r="D11" s="1" t="s">
        <v>52</v>
      </c>
      <c r="E11" s="1" t="s">
        <v>53</v>
      </c>
      <c r="F11" s="1" t="s">
        <v>54</v>
      </c>
      <c r="G11" s="7">
        <v>2</v>
      </c>
      <c r="H11" s="17">
        <v>0.1</v>
      </c>
      <c r="I11" s="17">
        <f t="shared" si="0"/>
        <v>0.2</v>
      </c>
    </row>
    <row r="12" spans="1:9" x14ac:dyDescent="0.2">
      <c r="A12" s="12" t="s">
        <v>55</v>
      </c>
      <c r="B12" s="14" t="s">
        <v>157</v>
      </c>
      <c r="C12" s="1" t="s">
        <v>56</v>
      </c>
      <c r="D12" s="1" t="s">
        <v>57</v>
      </c>
      <c r="E12" s="1" t="s">
        <v>58</v>
      </c>
      <c r="F12" s="1" t="s">
        <v>59</v>
      </c>
      <c r="G12" s="7">
        <v>2</v>
      </c>
      <c r="H12" s="17">
        <v>0.21</v>
      </c>
      <c r="I12" s="17">
        <f t="shared" si="0"/>
        <v>0.42</v>
      </c>
    </row>
    <row r="13" spans="1:9" x14ac:dyDescent="0.2">
      <c r="A13" s="12" t="s">
        <v>60</v>
      </c>
      <c r="B13" s="14" t="s">
        <v>158</v>
      </c>
      <c r="C13" s="1" t="s">
        <v>61</v>
      </c>
      <c r="D13" s="1" t="s">
        <v>62</v>
      </c>
      <c r="E13" s="1" t="s">
        <v>63</v>
      </c>
      <c r="F13" s="1" t="s">
        <v>64</v>
      </c>
      <c r="G13" s="7">
        <v>1</v>
      </c>
      <c r="H13" s="17">
        <v>0.55000000000000004</v>
      </c>
      <c r="I13" s="17">
        <f t="shared" si="0"/>
        <v>0.55000000000000004</v>
      </c>
    </row>
    <row r="14" spans="1:9" x14ac:dyDescent="0.2">
      <c r="A14" s="12" t="s">
        <v>65</v>
      </c>
      <c r="B14" s="14" t="s">
        <v>159</v>
      </c>
      <c r="C14" s="1" t="s">
        <v>66</v>
      </c>
      <c r="D14" s="1" t="s">
        <v>67</v>
      </c>
      <c r="E14" s="1" t="s">
        <v>68</v>
      </c>
      <c r="F14" s="1" t="s">
        <v>69</v>
      </c>
      <c r="G14" s="7">
        <v>2</v>
      </c>
      <c r="H14" s="17">
        <v>0.33</v>
      </c>
      <c r="I14" s="17">
        <f t="shared" si="0"/>
        <v>0.66</v>
      </c>
    </row>
    <row r="15" spans="1:9" x14ac:dyDescent="0.2">
      <c r="A15" s="12" t="s">
        <v>70</v>
      </c>
      <c r="B15" s="14" t="s">
        <v>160</v>
      </c>
      <c r="C15" s="1" t="s">
        <v>71</v>
      </c>
      <c r="D15" s="1" t="s">
        <v>72</v>
      </c>
      <c r="E15" s="1" t="s">
        <v>73</v>
      </c>
      <c r="F15" s="1" t="s">
        <v>74</v>
      </c>
      <c r="G15" s="7">
        <v>2</v>
      </c>
      <c r="H15" s="17">
        <v>0.13</v>
      </c>
      <c r="I15" s="17">
        <f t="shared" si="0"/>
        <v>0.26</v>
      </c>
    </row>
    <row r="16" spans="1:9" x14ac:dyDescent="0.2">
      <c r="A16" s="12" t="s">
        <v>177</v>
      </c>
      <c r="B16" s="14" t="s">
        <v>176</v>
      </c>
      <c r="C16" s="15" t="s">
        <v>75</v>
      </c>
      <c r="D16" s="1" t="s">
        <v>76</v>
      </c>
      <c r="E16" s="1" t="s">
        <v>77</v>
      </c>
      <c r="F16" s="1" t="s">
        <v>78</v>
      </c>
      <c r="G16" s="7">
        <v>2</v>
      </c>
      <c r="H16" s="17">
        <v>0.1</v>
      </c>
      <c r="I16" s="17">
        <f t="shared" si="0"/>
        <v>0.2</v>
      </c>
    </row>
    <row r="17" spans="1:9" x14ac:dyDescent="0.2">
      <c r="A17" s="12" t="s">
        <v>79</v>
      </c>
      <c r="B17" s="14" t="s">
        <v>161</v>
      </c>
      <c r="C17" s="1" t="s">
        <v>80</v>
      </c>
      <c r="D17" s="1" t="s">
        <v>81</v>
      </c>
      <c r="E17" s="1" t="s">
        <v>82</v>
      </c>
      <c r="F17" s="1" t="s">
        <v>83</v>
      </c>
      <c r="G17" s="7">
        <v>4</v>
      </c>
      <c r="H17" s="17">
        <v>0.1</v>
      </c>
      <c r="I17" s="17">
        <f t="shared" si="0"/>
        <v>0.4</v>
      </c>
    </row>
    <row r="18" spans="1:9" x14ac:dyDescent="0.2">
      <c r="A18" s="6" t="s">
        <v>84</v>
      </c>
      <c r="B18" s="14" t="s">
        <v>174</v>
      </c>
      <c r="C18" s="1" t="s">
        <v>85</v>
      </c>
      <c r="D18" s="1" t="s">
        <v>86</v>
      </c>
      <c r="E18" s="1" t="s">
        <v>87</v>
      </c>
      <c r="F18" s="1" t="s">
        <v>88</v>
      </c>
      <c r="G18" s="7">
        <v>9</v>
      </c>
      <c r="H18" s="17">
        <v>0.1</v>
      </c>
      <c r="I18" s="17">
        <f t="shared" si="0"/>
        <v>0.9</v>
      </c>
    </row>
    <row r="19" spans="1:9" x14ac:dyDescent="0.2">
      <c r="A19" s="12" t="s">
        <v>89</v>
      </c>
      <c r="B19" s="14" t="s">
        <v>173</v>
      </c>
      <c r="C19" s="1" t="s">
        <v>90</v>
      </c>
      <c r="D19" s="1" t="s">
        <v>91</v>
      </c>
      <c r="E19" s="1" t="s">
        <v>92</v>
      </c>
      <c r="F19" s="1" t="s">
        <v>93</v>
      </c>
      <c r="G19" s="7">
        <v>2</v>
      </c>
      <c r="H19" s="17">
        <v>0.1</v>
      </c>
      <c r="I19" s="17">
        <f t="shared" si="0"/>
        <v>0.2</v>
      </c>
    </row>
    <row r="20" spans="1:9" x14ac:dyDescent="0.2">
      <c r="A20" s="12" t="s">
        <v>94</v>
      </c>
      <c r="B20" s="14" t="s">
        <v>162</v>
      </c>
      <c r="C20" s="1" t="s">
        <v>95</v>
      </c>
      <c r="D20" s="1" t="s">
        <v>96</v>
      </c>
      <c r="E20" s="1" t="s">
        <v>97</v>
      </c>
      <c r="F20" s="1" t="s">
        <v>98</v>
      </c>
      <c r="G20" s="7">
        <v>2</v>
      </c>
      <c r="H20" s="17">
        <v>0.1</v>
      </c>
      <c r="I20" s="17">
        <f t="shared" si="0"/>
        <v>0.2</v>
      </c>
    </row>
    <row r="21" spans="1:9" x14ac:dyDescent="0.2">
      <c r="A21" s="12" t="s">
        <v>99</v>
      </c>
      <c r="B21" s="14" t="s">
        <v>163</v>
      </c>
      <c r="C21" s="1" t="s">
        <v>100</v>
      </c>
      <c r="D21" s="1" t="s">
        <v>101</v>
      </c>
      <c r="E21" s="1" t="s">
        <v>82</v>
      </c>
      <c r="F21" s="1" t="s">
        <v>102</v>
      </c>
      <c r="G21" s="7">
        <v>2</v>
      </c>
      <c r="H21" s="17">
        <v>0.1</v>
      </c>
      <c r="I21" s="17">
        <f t="shared" si="0"/>
        <v>0.2</v>
      </c>
    </row>
    <row r="22" spans="1:9" s="11" customFormat="1" x14ac:dyDescent="0.2">
      <c r="A22" s="12" t="s">
        <v>103</v>
      </c>
      <c r="B22" s="14" t="s">
        <v>175</v>
      </c>
      <c r="C22" s="15" t="s">
        <v>104</v>
      </c>
      <c r="D22" s="15" t="s">
        <v>105</v>
      </c>
      <c r="E22" s="15" t="s">
        <v>106</v>
      </c>
      <c r="F22" s="15" t="s">
        <v>107</v>
      </c>
      <c r="G22" s="20">
        <v>1</v>
      </c>
      <c r="H22" s="21">
        <v>0.46</v>
      </c>
      <c r="I22" s="17">
        <f t="shared" si="0"/>
        <v>0.46</v>
      </c>
    </row>
    <row r="23" spans="1:9" ht="14.25" customHeight="1" x14ac:dyDescent="0.2">
      <c r="A23" s="12" t="s">
        <v>108</v>
      </c>
      <c r="B23" s="14" t="s">
        <v>164</v>
      </c>
      <c r="C23" s="2" t="s">
        <v>109</v>
      </c>
      <c r="D23" s="1" t="s">
        <v>110</v>
      </c>
      <c r="E23" s="1" t="s">
        <v>111</v>
      </c>
      <c r="F23" s="1" t="s">
        <v>112</v>
      </c>
      <c r="G23" s="7">
        <v>1</v>
      </c>
      <c r="H23" s="17">
        <v>0.12</v>
      </c>
      <c r="I23" s="17">
        <f t="shared" si="0"/>
        <v>0.12</v>
      </c>
    </row>
    <row r="24" spans="1:9" x14ac:dyDescent="0.2">
      <c r="A24" s="12" t="s">
        <v>113</v>
      </c>
      <c r="B24" s="13" t="s">
        <v>165</v>
      </c>
      <c r="C24" s="1" t="s">
        <v>114</v>
      </c>
      <c r="D24" s="1" t="s">
        <v>115</v>
      </c>
      <c r="E24" s="1" t="s">
        <v>116</v>
      </c>
      <c r="F24" s="1" t="s">
        <v>117</v>
      </c>
      <c r="G24" s="7">
        <v>1</v>
      </c>
      <c r="H24" s="17">
        <v>4.25</v>
      </c>
      <c r="I24" s="17">
        <f t="shared" si="0"/>
        <v>4.25</v>
      </c>
    </row>
    <row r="25" spans="1:9" x14ac:dyDescent="0.2">
      <c r="A25" s="22" t="s">
        <v>181</v>
      </c>
      <c r="B25" s="14" t="s">
        <v>182</v>
      </c>
      <c r="C25" s="1" t="s">
        <v>118</v>
      </c>
      <c r="D25" s="1" t="s">
        <v>119</v>
      </c>
      <c r="E25" s="1" t="s">
        <v>120</v>
      </c>
      <c r="F25" s="1" t="s">
        <v>121</v>
      </c>
      <c r="G25" s="7">
        <v>1</v>
      </c>
      <c r="H25" s="17">
        <v>1.46</v>
      </c>
      <c r="I25" s="17">
        <f t="shared" si="0"/>
        <v>1.46</v>
      </c>
    </row>
    <row r="26" spans="1:9" x14ac:dyDescent="0.2">
      <c r="A26" s="12" t="s">
        <v>122</v>
      </c>
      <c r="B26" s="14" t="s">
        <v>166</v>
      </c>
      <c r="C26" s="1" t="s">
        <v>123</v>
      </c>
      <c r="D26" s="1" t="s">
        <v>124</v>
      </c>
      <c r="E26" s="1" t="s">
        <v>125</v>
      </c>
      <c r="F26" s="1" t="s">
        <v>126</v>
      </c>
      <c r="G26" s="7">
        <v>1</v>
      </c>
      <c r="H26" s="17">
        <v>6.48</v>
      </c>
      <c r="I26" s="17">
        <f t="shared" si="0"/>
        <v>6.48</v>
      </c>
    </row>
    <row r="27" spans="1:9" x14ac:dyDescent="0.2">
      <c r="A27" s="12" t="s">
        <v>127</v>
      </c>
      <c r="B27" s="14" t="s">
        <v>167</v>
      </c>
      <c r="C27" s="1" t="s">
        <v>128</v>
      </c>
      <c r="D27" s="1" t="s">
        <v>129</v>
      </c>
      <c r="E27" s="1" t="s">
        <v>130</v>
      </c>
      <c r="F27" s="1" t="s">
        <v>131</v>
      </c>
      <c r="G27" s="7">
        <v>1</v>
      </c>
      <c r="H27" s="17">
        <v>0.8</v>
      </c>
      <c r="I27" s="17">
        <f t="shared" si="0"/>
        <v>0.8</v>
      </c>
    </row>
    <row r="28" spans="1:9" x14ac:dyDescent="0.2">
      <c r="A28" s="12" t="s">
        <v>132</v>
      </c>
      <c r="B28" s="14" t="s">
        <v>168</v>
      </c>
      <c r="C28" s="1" t="s">
        <v>133</v>
      </c>
      <c r="D28" s="1" t="s">
        <v>134</v>
      </c>
      <c r="E28" s="1" t="s">
        <v>135</v>
      </c>
      <c r="F28" s="1" t="s">
        <v>136</v>
      </c>
      <c r="G28" s="7">
        <v>1</v>
      </c>
      <c r="H28" s="17">
        <v>0.24</v>
      </c>
      <c r="I28" s="17">
        <f t="shared" si="0"/>
        <v>0.24</v>
      </c>
    </row>
    <row r="29" spans="1:9" x14ac:dyDescent="0.2">
      <c r="A29" s="12" t="s">
        <v>137</v>
      </c>
      <c r="B29" s="14" t="s">
        <v>169</v>
      </c>
      <c r="C29" s="1" t="s">
        <v>138</v>
      </c>
      <c r="D29" s="1" t="s">
        <v>139</v>
      </c>
      <c r="E29" s="1" t="s">
        <v>140</v>
      </c>
      <c r="F29" s="1" t="s">
        <v>141</v>
      </c>
      <c r="G29" s="7">
        <v>2</v>
      </c>
      <c r="H29" s="17">
        <v>0.85</v>
      </c>
      <c r="I29" s="17">
        <f t="shared" si="0"/>
        <v>1.7</v>
      </c>
    </row>
    <row r="30" spans="1:9" x14ac:dyDescent="0.2">
      <c r="A30" s="12" t="s">
        <v>142</v>
      </c>
      <c r="B30" s="14" t="s">
        <v>170</v>
      </c>
      <c r="C30" s="1" t="s">
        <v>143</v>
      </c>
      <c r="D30" s="1" t="s">
        <v>144</v>
      </c>
      <c r="E30" s="1" t="s">
        <v>145</v>
      </c>
      <c r="F30" s="1" t="s">
        <v>146</v>
      </c>
      <c r="G30" s="7">
        <v>1</v>
      </c>
      <c r="H30" s="17">
        <v>0.55000000000000004</v>
      </c>
      <c r="I30" s="17">
        <f t="shared" si="0"/>
        <v>0.55000000000000004</v>
      </c>
    </row>
    <row r="32" spans="1:9" x14ac:dyDescent="0.2">
      <c r="H32" s="16" t="s">
        <v>171</v>
      </c>
      <c r="I32" s="17">
        <f>SUM(I2:I30)</f>
        <v>31.149999999999995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mu1glnw3</vt:lpstr>
      <vt:lpstr>mu1glnw3!Print_Titles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Zahnl</dc:creator>
  <cp:lastModifiedBy>Lucas Zahn</cp:lastModifiedBy>
  <dcterms:created xsi:type="dcterms:W3CDTF">2026-05-22T02:40:25Z</dcterms:created>
  <dcterms:modified xsi:type="dcterms:W3CDTF">2026-07-14T22:26:54Z</dcterms:modified>
</cp:coreProperties>
</file>